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8_{37BFCAEC-18C6-4D83-8EAD-B374CFA00800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H63" i="1" s="1"/>
  <c r="H43" i="1"/>
</calcChain>
</file>

<file path=xl/sharedStrings.xml><?xml version="1.0" encoding="utf-8"?>
<sst xmlns="http://schemas.openxmlformats.org/spreadsheetml/2006/main" count="134" uniqueCount="84">
  <si>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</si>
  <si>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</si>
  <si>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</si>
  <si>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</si>
  <si>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</si>
  <si>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</si>
  <si>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</si>
  <si>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</si>
  <si>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</si>
  <si>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</si>
  <si>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</si>
  <si>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</si>
  <si>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</si>
  <si>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</si>
  <si>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</si>
  <si>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</si>
  <si>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</si>
  <si>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</si>
  <si>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MON110</t>
  </si>
  <si>
    <t>SCOPE OF WORK:</t>
  </si>
  <si>
    <t>1/16/2023 thru 1/31/2023</t>
  </si>
  <si>
    <t>230113-101</t>
  </si>
  <si>
    <t>Prince Philip Drive</t>
  </si>
  <si>
    <t>17110</t>
  </si>
  <si>
    <r>
      <t xml:space="preserve">KDLUM02 Cobra-head  </t>
    </r>
    <r>
      <rPr>
        <b/>
        <sz val="11"/>
        <color rgb="FFFF0000"/>
        <rFont val="Calibri"/>
        <family val="2"/>
        <scheme val="minor"/>
      </rPr>
      <t>(WARRANTY)</t>
    </r>
  </si>
  <si>
    <t>230116-102</t>
  </si>
  <si>
    <t>Park Vista Drive</t>
  </si>
  <si>
    <t>00017</t>
  </si>
  <si>
    <t>KDC46 Washington Globe &amp; Pole # 25 (12' Cast Post Residential Decorative)</t>
  </si>
  <si>
    <t>230117-112</t>
  </si>
  <si>
    <t>Great Seneca Highway</t>
  </si>
  <si>
    <t>11101</t>
  </si>
  <si>
    <t>Pic sent on 1/18/2023</t>
  </si>
  <si>
    <t>230118-102</t>
  </si>
  <si>
    <t>Airpark Road</t>
  </si>
  <si>
    <t>07035</t>
  </si>
  <si>
    <t>KDPOLE23 26' Aluminum Pendant</t>
  </si>
  <si>
    <t>230103-107</t>
  </si>
  <si>
    <t>Centerway Road</t>
  </si>
  <si>
    <t>09073</t>
  </si>
  <si>
    <t>230125-101</t>
  </si>
  <si>
    <t>Montrose Parkway</t>
  </si>
  <si>
    <t>23071</t>
  </si>
  <si>
    <t>KDC45 Washington Globe &amp; Pole # 17 (16' Fluted Fiberglass)</t>
  </si>
  <si>
    <t>230125-102</t>
  </si>
  <si>
    <t>23069</t>
  </si>
  <si>
    <t>230121-102</t>
  </si>
  <si>
    <t>Waverly Street</t>
  </si>
  <si>
    <t>07021</t>
  </si>
  <si>
    <t>KDC51 Bethesda Globe &amp; Pole # 26 (13' Cast Post Bethesda)</t>
  </si>
  <si>
    <t>230126-101</t>
  </si>
  <si>
    <t>11059</t>
  </si>
  <si>
    <t>Pic sent on 1/26/2023</t>
  </si>
  <si>
    <t>230103-111</t>
  </si>
  <si>
    <t>07038</t>
  </si>
  <si>
    <t>1/17/2023</t>
  </si>
  <si>
    <t>NEW05 Retrofitting existing Foundation, EA</t>
  </si>
  <si>
    <t>Pic sent on 1/17/2023</t>
  </si>
  <si>
    <t>1/18/2023</t>
  </si>
  <si>
    <t>1/25/2023</t>
  </si>
  <si>
    <t>1/26/2023</t>
  </si>
  <si>
    <t>LED</t>
  </si>
  <si>
    <t>REDSIDENTS INFO</t>
  </si>
  <si>
    <t>NOTES</t>
  </si>
  <si>
    <t xml:space="preserve">CBD  </t>
  </si>
  <si>
    <t>CONTROL ID</t>
  </si>
  <si>
    <t>REPORTED AS</t>
  </si>
  <si>
    <t>Knockdown</t>
  </si>
  <si>
    <t xml:space="preserve">	whoyle@lightningmaintenance.com</t>
  </si>
  <si>
    <t>Replaced Fixture &amp; Pole 1/17/23</t>
  </si>
  <si>
    <t>No</t>
  </si>
  <si>
    <t>Replaced Fixture &amp; Pole 1/18/23, Retrofitted the base</t>
  </si>
  <si>
    <t>bhiggins@usa.com</t>
  </si>
  <si>
    <t>Margaret Evans-McCarthy, 240-773-5700</t>
  </si>
  <si>
    <t>Replaced Pole Only 1/18/2023</t>
  </si>
  <si>
    <t>Vivian Lewis MCDOT</t>
  </si>
  <si>
    <t>Replaced Pole &amp; Fixture 1/19/23, Retrofitted the base</t>
  </si>
  <si>
    <t>Globe Broken</t>
  </si>
  <si>
    <t>No Information Provided</t>
  </si>
  <si>
    <t>Replaced Fixture &amp; Pole 1/25/23</t>
  </si>
  <si>
    <t>PSA Benton 240-773-6700</t>
  </si>
  <si>
    <t>Bethesda</t>
  </si>
  <si>
    <t>Replaced Fixture &amp; Pole 1/25/23, Retrofitted the base</t>
  </si>
  <si>
    <t>Replaced Fixture &amp; Pole 1/26/23, Retrofitted the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</si>
</sst>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44" fontId="2" fillId="0" borderId="3" xfId="1" applyFont="1" applyFill="1" applyBorder="1"/>
    <xf numFmtId="0" fontId="6" fillId="2" borderId="1" xfId="2" applyFont="1" applyFill="1" applyBorder="1"/>
    <xf numFmtId="0" fontId="11" fillId="0" borderId="1" xfId="2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28" fillId="34" borderId="18" xfId="2" applyFont="1" applyFill="1" applyBorder="1" applyAlignment="1">
      <alignment horizontal="center" vertical="center" wrapText="1"/>
    </xf>
    <xf numFmtId="44" fontId="28" fillId="34" borderId="19" xfId="3" applyFont="1" applyFill="1" applyBorder="1" applyAlignment="1">
      <alignment horizontal="center" vertical="center" wrapText="1"/>
    </xf>
    <xf numFmtId="44" fontId="28" fillId="34" borderId="18" xfId="3" applyFont="1" applyFill="1" applyBorder="1" applyAlignment="1">
      <alignment horizontal="center" vertical="center" wrapText="1"/>
    </xf>
    <xf numFmtId="44" fontId="28" fillId="34" borderId="20" xfId="3" applyFont="1" applyFill="1" applyBorder="1" applyAlignment="1">
      <alignment horizontal="center" vertical="center" wrapText="1"/>
    </xf>
    <xf numFmtId="0" fontId="30" fillId="0" borderId="0" xfId="2" applyFont="1"/>
    <xf numFmtId="44" fontId="31" fillId="34" borderId="17" xfId="3" applyFont="1" applyFill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9" fillId="0" borderId="1" xfId="46" applyFont="1" applyBorder="1" applyAlignment="1">
      <alignment horizontal="center" vertical="center"/>
    </xf>
    <xf numFmtId="0" fontId="29" fillId="0" borderId="1" xfId="46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73025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57152</xdr:rowOff>
    </xdr:from>
    <xdr:to>
      <xdr:col>1</xdr:col>
      <xdr:colOff>473076</xdr:colOff>
      <xdr:row>5</xdr:row>
      <xdr:rowOff>187390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7152"/>
          <a:ext cx="990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7850&amp;PType=L" TargetMode="External"/><Relationship Id="rId3" Type="http://schemas.openxmlformats.org/officeDocument/2006/relationships/hyperlink" Target="https://ex02.montgomerycountymd.gov/ojn6/ijn7/StreetLightAdmin/PoleDetails.aspx?CID=12920&amp;PType=L" TargetMode="External"/><Relationship Id="rId7" Type="http://schemas.openxmlformats.org/officeDocument/2006/relationships/hyperlink" Target="https://ex02.montgomerycountymd.gov/ojn6/ijn7/StreetLightAdmin/PoleDetails.aspx?CID=6289&amp;PType=L" TargetMode="External"/><Relationship Id="rId2" Type="http://schemas.openxmlformats.org/officeDocument/2006/relationships/hyperlink" Target="https://ex02.montgomerycountymd.gov/ojn6/ijn7/StreetLightAdmin/PoleDetails.aspx?CID=17886&amp;PType=L" TargetMode="External"/><Relationship Id="rId1" Type="http://schemas.openxmlformats.org/officeDocument/2006/relationships/hyperlink" Target="https://ex02.montgomerycountymd.gov/ojn6/ijn7/StreetLightAdmin/PoleDetails.aspx?CID=20486&amp;PType=L" TargetMode="External"/><Relationship Id="rId6" Type="http://schemas.openxmlformats.org/officeDocument/2006/relationships/hyperlink" Target="https://ex02.montgomerycountymd.gov/ojn6/ijn7/StreetLightAdmin/PoleDetails.aspx?CID=55737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55736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18367&amp;PType=L" TargetMode="External"/><Relationship Id="rId9" Type="http://schemas.openxmlformats.org/officeDocument/2006/relationships/hyperlink" Target="https://ex02.montgomerycountymd.gov/ojn6/ijn7/StreetLightAdmin/PoleDetails.aspx?CID=12923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N69"/>
  <sheetViews>
    <sheetView tabSelected="1" workbookViewId="0">
      <selection activeCell="K26" sqref="K26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22" customWidth="1"/>
    <col min="7" max="7" width="43.140625" style="41" customWidth="1"/>
    <col min="8" max="8" width="16.140625" style="1" customWidth="1"/>
    <col min="9" max="9" width="6.140625" style="88" customWidth="1"/>
    <col min="10" max="10" width="30.5703125" style="1" customWidth="1"/>
    <col min="11" max="11" width="42.28515625" style="1" customWidth="1"/>
    <col min="12" max="12" width="9.140625" style="1"/>
    <col min="13" max="13" width="11.85546875" style="1" customWidth="1"/>
    <col min="14" max="14" width="13.42578125" style="1" customWidth="1"/>
    <col min="15" max="16384" width="9.140625" style="1"/>
  </cols>
  <sheetData>
    <row r="1" spans="1:14" ht="47.2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</row>
    <row r="2" spans="1:14" x14ac:dyDescent="0.25">
      <c r="A2" s="3"/>
      <c r="B2" s="2"/>
      <c r="C2" s="2"/>
      <c r="D2" s="4"/>
      <c r="E2" s="2"/>
      <c r="F2" s="35" t="s">
        <v>1</v>
      </c>
      <c r="G2" s="28">
        <v>44957</v>
      </c>
      <c r="H2" s="5"/>
    </row>
    <row r="3" spans="1:14" x14ac:dyDescent="0.25">
      <c r="A3" s="3"/>
      <c r="B3" s="2"/>
      <c r="C3" s="2"/>
      <c r="D3" s="4"/>
      <c r="E3" s="82" t="s">
        <v>16</v>
      </c>
      <c r="F3" s="82"/>
      <c r="G3" s="28" t="s">
        <v>18</v>
      </c>
      <c r="H3" s="5"/>
    </row>
    <row r="4" spans="1:14" x14ac:dyDescent="0.25">
      <c r="A4" s="3"/>
      <c r="B4" s="2"/>
      <c r="C4" s="2"/>
      <c r="D4" s="4"/>
      <c r="E4" s="83" t="s">
        <v>2</v>
      </c>
      <c r="F4" s="83"/>
      <c r="G4" s="29"/>
      <c r="H4" s="5"/>
    </row>
    <row r="5" spans="1:14" x14ac:dyDescent="0.25">
      <c r="A5" s="3"/>
      <c r="B5" s="2"/>
      <c r="C5" s="2"/>
      <c r="D5" s="4"/>
      <c r="E5" s="77" t="s">
        <v>19</v>
      </c>
      <c r="F5" s="77"/>
      <c r="G5" s="36" t="s">
        <v>20</v>
      </c>
      <c r="H5" s="8"/>
    </row>
    <row r="6" spans="1:14" x14ac:dyDescent="0.25">
      <c r="A6" s="3"/>
      <c r="B6" s="2"/>
      <c r="C6" s="2"/>
      <c r="D6" s="4"/>
      <c r="E6" s="6"/>
      <c r="F6" s="6"/>
      <c r="G6" s="7"/>
      <c r="H6" s="8"/>
    </row>
    <row r="7" spans="1:14" ht="15.75" thickBot="1" x14ac:dyDescent="0.3">
      <c r="A7" s="78" t="s">
        <v>3</v>
      </c>
      <c r="B7" s="79"/>
      <c r="C7" s="79"/>
      <c r="D7" s="79"/>
      <c r="E7" s="79"/>
      <c r="F7" s="79"/>
      <c r="G7" s="79"/>
      <c r="H7" s="80"/>
    </row>
    <row r="8" spans="1:14" ht="31.5" x14ac:dyDescent="0.25">
      <c r="A8" s="17" t="s">
        <v>13</v>
      </c>
      <c r="B8" s="17" t="s">
        <v>4</v>
      </c>
      <c r="C8" s="37" t="s">
        <v>5</v>
      </c>
      <c r="D8" s="18" t="s">
        <v>6</v>
      </c>
      <c r="E8" s="19" t="s">
        <v>7</v>
      </c>
      <c r="F8" s="17" t="s">
        <v>8</v>
      </c>
      <c r="G8" s="19" t="s">
        <v>9</v>
      </c>
      <c r="H8" s="20" t="s">
        <v>10</v>
      </c>
      <c r="I8" s="89" t="s">
        <v>61</v>
      </c>
      <c r="J8" s="84" t="s">
        <v>62</v>
      </c>
      <c r="K8" s="84" t="s">
        <v>63</v>
      </c>
      <c r="L8" s="85" t="s">
        <v>64</v>
      </c>
      <c r="M8" s="86" t="s">
        <v>65</v>
      </c>
      <c r="N8" s="87" t="s">
        <v>66</v>
      </c>
    </row>
    <row r="9" spans="1:14" ht="15" customHeight="1" x14ac:dyDescent="0.25">
      <c r="A9" s="44">
        <v>1</v>
      </c>
      <c r="B9" s="52" t="s">
        <v>21</v>
      </c>
      <c r="C9" s="46" t="s">
        <v>22</v>
      </c>
      <c r="D9" s="47" t="s">
        <v>23</v>
      </c>
      <c r="E9" s="45">
        <v>44942</v>
      </c>
      <c r="F9" s="48">
        <v>2</v>
      </c>
      <c r="G9" s="51" t="s">
        <v>24</v>
      </c>
      <c r="H9" s="50">
        <v>0</v>
      </c>
      <c r="I9" s="90"/>
      <c r="J9" s="92"/>
      <c r="K9" s="92"/>
      <c r="L9" s="92"/>
      <c r="M9" s="95"/>
      <c r="N9" s="92"/>
    </row>
    <row r="10" spans="1:14" ht="15" customHeight="1" x14ac:dyDescent="0.25">
      <c r="A10" s="44">
        <v>2</v>
      </c>
      <c r="B10" s="52" t="s">
        <v>25</v>
      </c>
      <c r="C10" s="46" t="s">
        <v>26</v>
      </c>
      <c r="D10" s="47" t="s">
        <v>27</v>
      </c>
      <c r="E10" s="45">
        <v>44943</v>
      </c>
      <c r="F10" s="48">
        <v>46</v>
      </c>
      <c r="G10" s="49" t="s">
        <v>28</v>
      </c>
      <c r="H10" s="50">
        <v>9796.49</v>
      </c>
      <c r="I10" s="91">
        <v>40</v>
      </c>
      <c r="J10" s="93" t="s">
        <v>68</v>
      </c>
      <c r="K10" s="92" t="s">
        <v>69</v>
      </c>
      <c r="L10" s="92" t="s">
        <v>70</v>
      </c>
      <c r="M10" s="95">
        <v>20486</v>
      </c>
      <c r="N10" s="92" t="s">
        <v>67</v>
      </c>
    </row>
    <row r="11" spans="1:14" ht="31.5" customHeight="1" x14ac:dyDescent="0.25">
      <c r="A11" s="44">
        <v>3</v>
      </c>
      <c r="B11" s="52" t="s">
        <v>29</v>
      </c>
      <c r="C11" s="46" t="s">
        <v>30</v>
      </c>
      <c r="D11" s="47" t="s">
        <v>31</v>
      </c>
      <c r="E11" s="45">
        <v>44944</v>
      </c>
      <c r="F11" s="48">
        <v>37</v>
      </c>
      <c r="G11" s="49" t="s">
        <v>17</v>
      </c>
      <c r="H11" s="50">
        <v>2618.1299999999997</v>
      </c>
      <c r="I11" s="91">
        <v>150</v>
      </c>
      <c r="J11" s="94" t="s">
        <v>72</v>
      </c>
      <c r="K11" s="93" t="s">
        <v>71</v>
      </c>
      <c r="L11" s="92" t="s">
        <v>70</v>
      </c>
      <c r="M11" s="95">
        <v>17886</v>
      </c>
      <c r="N11" s="92" t="s">
        <v>67</v>
      </c>
    </row>
    <row r="12" spans="1:14" ht="15" customHeight="1" x14ac:dyDescent="0.25">
      <c r="A12" s="44">
        <v>4</v>
      </c>
      <c r="B12" s="45" t="s">
        <v>33</v>
      </c>
      <c r="C12" s="46" t="s">
        <v>34</v>
      </c>
      <c r="D12" s="47" t="s">
        <v>35</v>
      </c>
      <c r="E12" s="45">
        <v>44944</v>
      </c>
      <c r="F12" s="48">
        <v>23</v>
      </c>
      <c r="G12" s="51" t="s">
        <v>36</v>
      </c>
      <c r="H12" s="50">
        <v>1416.36</v>
      </c>
      <c r="I12" s="91">
        <v>150</v>
      </c>
      <c r="J12" s="93" t="s">
        <v>73</v>
      </c>
      <c r="K12" s="92" t="s">
        <v>74</v>
      </c>
      <c r="L12" s="92" t="s">
        <v>70</v>
      </c>
      <c r="M12" s="96">
        <v>12920</v>
      </c>
      <c r="N12" s="92" t="s">
        <v>67</v>
      </c>
    </row>
    <row r="13" spans="1:14" ht="32.25" customHeight="1" x14ac:dyDescent="0.25">
      <c r="A13" s="44">
        <v>5</v>
      </c>
      <c r="B13" s="45" t="s">
        <v>37</v>
      </c>
      <c r="C13" s="46" t="s">
        <v>38</v>
      </c>
      <c r="D13" s="47" t="s">
        <v>39</v>
      </c>
      <c r="E13" s="45">
        <v>44945</v>
      </c>
      <c r="F13" s="48">
        <v>37</v>
      </c>
      <c r="G13" s="49" t="s">
        <v>17</v>
      </c>
      <c r="H13" s="50">
        <v>2618.1299999999997</v>
      </c>
      <c r="I13" s="91">
        <v>250</v>
      </c>
      <c r="J13" s="92" t="s">
        <v>75</v>
      </c>
      <c r="K13" s="93" t="s">
        <v>76</v>
      </c>
      <c r="L13" s="92" t="s">
        <v>70</v>
      </c>
      <c r="M13" s="96">
        <v>18367</v>
      </c>
      <c r="N13" s="97" t="s">
        <v>77</v>
      </c>
    </row>
    <row r="14" spans="1:14" ht="15" customHeight="1" x14ac:dyDescent="0.25">
      <c r="A14" s="44">
        <v>6</v>
      </c>
      <c r="B14" s="45" t="s">
        <v>40</v>
      </c>
      <c r="C14" s="46" t="s">
        <v>41</v>
      </c>
      <c r="D14" s="47" t="s">
        <v>42</v>
      </c>
      <c r="E14" s="45">
        <v>44950</v>
      </c>
      <c r="F14" s="48">
        <v>45</v>
      </c>
      <c r="G14" s="49" t="s">
        <v>43</v>
      </c>
      <c r="H14" s="50">
        <v>3519.44</v>
      </c>
      <c r="I14" s="91">
        <v>150</v>
      </c>
      <c r="J14" s="92" t="s">
        <v>78</v>
      </c>
      <c r="K14" s="92" t="s">
        <v>79</v>
      </c>
      <c r="L14" s="92" t="s">
        <v>70</v>
      </c>
      <c r="M14" s="95">
        <v>55736</v>
      </c>
      <c r="N14" s="92" t="s">
        <v>67</v>
      </c>
    </row>
    <row r="15" spans="1:14" ht="15" customHeight="1" x14ac:dyDescent="0.25">
      <c r="A15" s="44">
        <v>7</v>
      </c>
      <c r="B15" s="45" t="s">
        <v>44</v>
      </c>
      <c r="C15" s="46" t="s">
        <v>41</v>
      </c>
      <c r="D15" s="47" t="s">
        <v>45</v>
      </c>
      <c r="E15" s="45">
        <v>44950</v>
      </c>
      <c r="F15" s="48">
        <v>45</v>
      </c>
      <c r="G15" s="49" t="s">
        <v>43</v>
      </c>
      <c r="H15" s="50">
        <v>3519.44</v>
      </c>
      <c r="I15" s="91">
        <v>150</v>
      </c>
      <c r="J15" s="92" t="s">
        <v>78</v>
      </c>
      <c r="K15" s="92" t="s">
        <v>79</v>
      </c>
      <c r="L15" s="92" t="s">
        <v>70</v>
      </c>
      <c r="M15" s="95">
        <v>55737</v>
      </c>
      <c r="N15" s="92" t="s">
        <v>67</v>
      </c>
    </row>
    <row r="16" spans="1:14" ht="15" customHeight="1" x14ac:dyDescent="0.25">
      <c r="A16" s="44">
        <v>8</v>
      </c>
      <c r="B16" s="45" t="s">
        <v>46</v>
      </c>
      <c r="C16" s="46" t="s">
        <v>47</v>
      </c>
      <c r="D16" s="47" t="s">
        <v>48</v>
      </c>
      <c r="E16" s="45">
        <v>44951</v>
      </c>
      <c r="F16" s="48">
        <v>51</v>
      </c>
      <c r="G16" s="49" t="s">
        <v>49</v>
      </c>
      <c r="H16" s="50">
        <v>5295.26</v>
      </c>
      <c r="I16" s="91">
        <v>150</v>
      </c>
      <c r="J16" s="94" t="s">
        <v>80</v>
      </c>
      <c r="K16" s="92" t="s">
        <v>79</v>
      </c>
      <c r="L16" s="92" t="s">
        <v>81</v>
      </c>
      <c r="M16" s="95">
        <v>6289</v>
      </c>
      <c r="N16" s="92" t="s">
        <v>67</v>
      </c>
    </row>
    <row r="17" spans="1:14" ht="34.5" customHeight="1" x14ac:dyDescent="0.25">
      <c r="A17" s="44">
        <v>9</v>
      </c>
      <c r="B17" s="45" t="s">
        <v>50</v>
      </c>
      <c r="C17" s="46" t="s">
        <v>30</v>
      </c>
      <c r="D17" s="47" t="s">
        <v>51</v>
      </c>
      <c r="E17" s="45">
        <v>44952</v>
      </c>
      <c r="F17" s="48">
        <v>37</v>
      </c>
      <c r="G17" s="49" t="s">
        <v>17</v>
      </c>
      <c r="H17" s="50">
        <v>2618.1299999999997</v>
      </c>
      <c r="I17" s="91">
        <v>150</v>
      </c>
      <c r="J17" s="92" t="s">
        <v>78</v>
      </c>
      <c r="K17" s="93" t="s">
        <v>82</v>
      </c>
      <c r="L17" s="92" t="s">
        <v>70</v>
      </c>
      <c r="M17" s="96">
        <v>17850</v>
      </c>
      <c r="N17" s="92" t="s">
        <v>67</v>
      </c>
    </row>
    <row r="18" spans="1:14" ht="33" customHeight="1" x14ac:dyDescent="0.25">
      <c r="A18" s="44">
        <v>10</v>
      </c>
      <c r="B18" s="45" t="s">
        <v>53</v>
      </c>
      <c r="C18" s="46" t="s">
        <v>34</v>
      </c>
      <c r="D18" s="47" t="s">
        <v>54</v>
      </c>
      <c r="E18" s="45">
        <v>44952</v>
      </c>
      <c r="F18" s="48">
        <v>37</v>
      </c>
      <c r="G18" s="49" t="s">
        <v>17</v>
      </c>
      <c r="H18" s="50">
        <v>2618.1299999999997</v>
      </c>
      <c r="I18" s="91">
        <v>100</v>
      </c>
      <c r="J18" s="92" t="s">
        <v>78</v>
      </c>
      <c r="K18" s="93" t="s">
        <v>83</v>
      </c>
      <c r="L18" s="92" t="s">
        <v>70</v>
      </c>
      <c r="M18" s="95">
        <v>12923</v>
      </c>
      <c r="N18" s="92" t="s">
        <v>67</v>
      </c>
    </row>
    <row r="19" spans="1:14" ht="15" customHeight="1" x14ac:dyDescent="0.25">
      <c r="A19" s="58">
        <v>11</v>
      </c>
      <c r="B19" s="60"/>
      <c r="C19" s="75"/>
      <c r="D19" s="64"/>
      <c r="E19" s="60"/>
      <c r="F19" s="69"/>
      <c r="G19" s="71"/>
      <c r="H19" s="73"/>
    </row>
    <row r="20" spans="1:14" x14ac:dyDescent="0.25">
      <c r="A20" s="59"/>
      <c r="B20" s="61"/>
      <c r="C20" s="76"/>
      <c r="D20" s="65"/>
      <c r="E20" s="61"/>
      <c r="F20" s="70"/>
      <c r="G20" s="72"/>
      <c r="H20" s="74"/>
    </row>
    <row r="21" spans="1:14" ht="15" customHeight="1" x14ac:dyDescent="0.25">
      <c r="A21" s="58">
        <v>12</v>
      </c>
      <c r="B21" s="60"/>
      <c r="C21" s="75"/>
      <c r="D21" s="64"/>
      <c r="E21" s="60"/>
      <c r="F21" s="69"/>
      <c r="G21" s="71"/>
      <c r="H21" s="73"/>
    </row>
    <row r="22" spans="1:14" x14ac:dyDescent="0.25">
      <c r="A22" s="59"/>
      <c r="B22" s="61"/>
      <c r="C22" s="76"/>
      <c r="D22" s="65"/>
      <c r="E22" s="61"/>
      <c r="F22" s="70"/>
      <c r="G22" s="72"/>
      <c r="H22" s="74"/>
    </row>
    <row r="23" spans="1:14" ht="15" customHeight="1" x14ac:dyDescent="0.25">
      <c r="A23" s="58">
        <v>13</v>
      </c>
      <c r="B23" s="60"/>
      <c r="C23" s="75"/>
      <c r="D23" s="64"/>
      <c r="E23" s="60"/>
      <c r="F23" s="69"/>
      <c r="G23" s="71"/>
      <c r="H23" s="73"/>
    </row>
    <row r="24" spans="1:14" x14ac:dyDescent="0.25">
      <c r="A24" s="59"/>
      <c r="B24" s="61"/>
      <c r="C24" s="76"/>
      <c r="D24" s="65"/>
      <c r="E24" s="61"/>
      <c r="F24" s="70"/>
      <c r="G24" s="72"/>
      <c r="H24" s="74"/>
    </row>
    <row r="25" spans="1:14" ht="15" customHeight="1" x14ac:dyDescent="0.25">
      <c r="A25" s="58">
        <v>14</v>
      </c>
      <c r="B25" s="60"/>
      <c r="C25" s="75"/>
      <c r="D25" s="64"/>
      <c r="E25" s="60"/>
      <c r="F25" s="69"/>
      <c r="G25" s="71"/>
      <c r="H25" s="73"/>
    </row>
    <row r="26" spans="1:14" x14ac:dyDescent="0.25">
      <c r="A26" s="59"/>
      <c r="B26" s="61"/>
      <c r="C26" s="76"/>
      <c r="D26" s="65"/>
      <c r="E26" s="61"/>
      <c r="F26" s="70"/>
      <c r="G26" s="72"/>
      <c r="H26" s="74"/>
    </row>
    <row r="27" spans="1:14" ht="15" customHeight="1" x14ac:dyDescent="0.25">
      <c r="A27" s="58">
        <v>15</v>
      </c>
      <c r="B27" s="60"/>
      <c r="C27" s="75"/>
      <c r="D27" s="64"/>
      <c r="E27" s="60"/>
      <c r="F27" s="69"/>
      <c r="G27" s="71"/>
      <c r="H27" s="73"/>
    </row>
    <row r="28" spans="1:14" x14ac:dyDescent="0.25">
      <c r="A28" s="59"/>
      <c r="B28" s="61"/>
      <c r="C28" s="76"/>
      <c r="D28" s="65"/>
      <c r="E28" s="61"/>
      <c r="F28" s="70"/>
      <c r="G28" s="72"/>
      <c r="H28" s="74"/>
    </row>
    <row r="29" spans="1:14" ht="15" customHeight="1" x14ac:dyDescent="0.25">
      <c r="A29" s="58">
        <v>16</v>
      </c>
      <c r="B29" s="60"/>
      <c r="C29" s="62"/>
      <c r="D29" s="64"/>
      <c r="E29" s="60"/>
      <c r="F29" s="69"/>
      <c r="G29" s="71"/>
      <c r="H29" s="73"/>
    </row>
    <row r="30" spans="1:14" x14ac:dyDescent="0.25">
      <c r="A30" s="59"/>
      <c r="B30" s="61"/>
      <c r="C30" s="63"/>
      <c r="D30" s="65"/>
      <c r="E30" s="61"/>
      <c r="F30" s="70"/>
      <c r="G30" s="72"/>
      <c r="H30" s="74"/>
    </row>
    <row r="31" spans="1:14" ht="15" customHeight="1" x14ac:dyDescent="0.25">
      <c r="A31" s="58">
        <v>17</v>
      </c>
      <c r="B31" s="60"/>
      <c r="C31" s="62"/>
      <c r="D31" s="64"/>
      <c r="E31" s="60"/>
      <c r="F31" s="69"/>
      <c r="G31" s="71"/>
      <c r="H31" s="73"/>
    </row>
    <row r="32" spans="1:14" x14ac:dyDescent="0.25">
      <c r="A32" s="59"/>
      <c r="B32" s="61"/>
      <c r="C32" s="63"/>
      <c r="D32" s="65"/>
      <c r="E32" s="61"/>
      <c r="F32" s="70"/>
      <c r="G32" s="72"/>
      <c r="H32" s="74"/>
    </row>
    <row r="33" spans="1:9" ht="15" customHeight="1" x14ac:dyDescent="0.25">
      <c r="A33" s="58">
        <v>18</v>
      </c>
      <c r="B33" s="60"/>
      <c r="C33" s="62"/>
      <c r="D33" s="64"/>
      <c r="E33" s="60"/>
      <c r="F33" s="66"/>
      <c r="G33" s="67"/>
      <c r="H33" s="68"/>
    </row>
    <row r="34" spans="1:9" x14ac:dyDescent="0.25">
      <c r="A34" s="59"/>
      <c r="B34" s="61"/>
      <c r="C34" s="63"/>
      <c r="D34" s="65"/>
      <c r="E34" s="61"/>
      <c r="F34" s="66"/>
      <c r="G34" s="67"/>
      <c r="H34" s="68"/>
    </row>
    <row r="35" spans="1:9" x14ac:dyDescent="0.25">
      <c r="A35" s="58">
        <v>19</v>
      </c>
      <c r="B35" s="60"/>
      <c r="C35" s="62"/>
      <c r="D35" s="64"/>
      <c r="E35" s="60"/>
      <c r="F35" s="69"/>
      <c r="G35" s="71"/>
      <c r="H35" s="73"/>
    </row>
    <row r="36" spans="1:9" x14ac:dyDescent="0.25">
      <c r="A36" s="59"/>
      <c r="B36" s="61"/>
      <c r="C36" s="63"/>
      <c r="D36" s="65"/>
      <c r="E36" s="61"/>
      <c r="F36" s="70"/>
      <c r="G36" s="72"/>
      <c r="H36" s="74"/>
    </row>
    <row r="37" spans="1:9" ht="15" customHeight="1" x14ac:dyDescent="0.25">
      <c r="A37" s="58">
        <v>20</v>
      </c>
      <c r="B37" s="60"/>
      <c r="C37" s="62"/>
      <c r="D37" s="64"/>
      <c r="E37" s="60"/>
      <c r="F37" s="66"/>
      <c r="G37" s="67"/>
      <c r="H37" s="68"/>
    </row>
    <row r="38" spans="1:9" x14ac:dyDescent="0.25">
      <c r="A38" s="59"/>
      <c r="B38" s="61"/>
      <c r="C38" s="63"/>
      <c r="D38" s="65"/>
      <c r="E38" s="61"/>
      <c r="F38" s="66"/>
      <c r="G38" s="67"/>
      <c r="H38" s="68"/>
    </row>
    <row r="39" spans="1:9" ht="15" customHeight="1" x14ac:dyDescent="0.25">
      <c r="A39" s="58">
        <v>21</v>
      </c>
      <c r="B39" s="60"/>
      <c r="C39" s="62"/>
      <c r="D39" s="64"/>
      <c r="E39" s="60"/>
      <c r="F39" s="66"/>
      <c r="G39" s="67"/>
      <c r="H39" s="68"/>
    </row>
    <row r="40" spans="1:9" x14ac:dyDescent="0.25">
      <c r="A40" s="59"/>
      <c r="B40" s="61"/>
      <c r="C40" s="63"/>
      <c r="D40" s="65"/>
      <c r="E40" s="61"/>
      <c r="F40" s="66"/>
      <c r="G40" s="67"/>
      <c r="H40" s="68"/>
    </row>
    <row r="41" spans="1:9" ht="15" customHeight="1" x14ac:dyDescent="0.25">
      <c r="A41" s="58"/>
      <c r="B41" s="60"/>
      <c r="C41" s="62"/>
      <c r="D41" s="64"/>
      <c r="E41" s="60"/>
      <c r="F41" s="69"/>
      <c r="G41" s="71"/>
      <c r="H41" s="73"/>
    </row>
    <row r="42" spans="1:9" x14ac:dyDescent="0.25">
      <c r="A42" s="59"/>
      <c r="B42" s="61"/>
      <c r="C42" s="63"/>
      <c r="D42" s="65"/>
      <c r="E42" s="61"/>
      <c r="F42" s="70"/>
      <c r="G42" s="72"/>
      <c r="H42" s="74"/>
    </row>
    <row r="43" spans="1:9" x14ac:dyDescent="0.25">
      <c r="A43" s="3"/>
      <c r="D43" s="21"/>
      <c r="E43" s="22"/>
      <c r="G43" s="23" t="s">
        <v>14</v>
      </c>
      <c r="H43" s="38">
        <f>SUM(H9:H42)</f>
        <v>34019.51</v>
      </c>
    </row>
    <row r="44" spans="1:9" x14ac:dyDescent="0.25">
      <c r="A44" s="3"/>
      <c r="B44" s="2"/>
      <c r="C44" s="2"/>
      <c r="D44" s="4"/>
      <c r="E44" s="6"/>
      <c r="F44" s="6"/>
      <c r="G44" s="7"/>
      <c r="H44" s="5"/>
    </row>
    <row r="45" spans="1:9" x14ac:dyDescent="0.25">
      <c r="A45" s="3"/>
      <c r="B45" s="2"/>
      <c r="C45" s="2"/>
      <c r="D45" s="4"/>
      <c r="E45" s="6"/>
      <c r="F45" s="6"/>
      <c r="G45" s="7"/>
      <c r="H45" s="8"/>
    </row>
    <row r="46" spans="1:9" x14ac:dyDescent="0.25">
      <c r="A46" s="55" t="s">
        <v>11</v>
      </c>
      <c r="B46" s="56"/>
      <c r="C46" s="56"/>
      <c r="D46" s="56"/>
      <c r="E46" s="56"/>
      <c r="F46" s="56"/>
      <c r="G46" s="56"/>
      <c r="H46" s="57"/>
    </row>
    <row r="47" spans="1:9" ht="29.25" x14ac:dyDescent="0.25">
      <c r="A47" s="9" t="s">
        <v>13</v>
      </c>
      <c r="B47" s="9" t="s">
        <v>4</v>
      </c>
      <c r="C47" s="39" t="s">
        <v>5</v>
      </c>
      <c r="D47" s="10" t="s">
        <v>6</v>
      </c>
      <c r="E47" s="11" t="s">
        <v>7</v>
      </c>
      <c r="F47" s="9" t="s">
        <v>8</v>
      </c>
      <c r="G47" s="11" t="s">
        <v>9</v>
      </c>
      <c r="H47" s="12" t="s">
        <v>10</v>
      </c>
    </row>
    <row r="48" spans="1:9" x14ac:dyDescent="0.25">
      <c r="A48" s="32">
        <v>22</v>
      </c>
      <c r="B48" s="34" t="s">
        <v>37</v>
      </c>
      <c r="C48" s="40" t="s">
        <v>38</v>
      </c>
      <c r="D48" s="33" t="s">
        <v>39</v>
      </c>
      <c r="E48" s="15" t="s">
        <v>55</v>
      </c>
      <c r="F48" s="43">
        <v>5</v>
      </c>
      <c r="G48" s="53" t="s">
        <v>56</v>
      </c>
      <c r="H48" s="31">
        <v>423.84</v>
      </c>
      <c r="I48" s="88" t="s">
        <v>57</v>
      </c>
    </row>
    <row r="49" spans="1:9" x14ac:dyDescent="0.25">
      <c r="A49" s="32">
        <v>23</v>
      </c>
      <c r="B49" s="14" t="s">
        <v>29</v>
      </c>
      <c r="C49" s="40" t="s">
        <v>30</v>
      </c>
      <c r="D49" s="15" t="s">
        <v>31</v>
      </c>
      <c r="E49" s="15" t="s">
        <v>58</v>
      </c>
      <c r="F49" s="43">
        <v>5</v>
      </c>
      <c r="G49" s="53" t="s">
        <v>56</v>
      </c>
      <c r="H49" s="31">
        <v>423.84</v>
      </c>
      <c r="I49" s="88" t="s">
        <v>32</v>
      </c>
    </row>
    <row r="50" spans="1:9" x14ac:dyDescent="0.25">
      <c r="A50" s="32">
        <v>24</v>
      </c>
      <c r="B50" s="14" t="s">
        <v>53</v>
      </c>
      <c r="C50" s="40" t="s">
        <v>34</v>
      </c>
      <c r="D50" s="15" t="s">
        <v>54</v>
      </c>
      <c r="E50" s="15" t="s">
        <v>59</v>
      </c>
      <c r="F50" s="43">
        <v>5</v>
      </c>
      <c r="G50" s="53" t="s">
        <v>56</v>
      </c>
      <c r="H50" s="31">
        <v>423.84</v>
      </c>
      <c r="I50" s="88" t="s">
        <v>52</v>
      </c>
    </row>
    <row r="51" spans="1:9" x14ac:dyDescent="0.25">
      <c r="A51" s="32">
        <v>25</v>
      </c>
      <c r="B51" s="14" t="s">
        <v>50</v>
      </c>
      <c r="C51" s="40" t="s">
        <v>30</v>
      </c>
      <c r="D51" s="15" t="s">
        <v>51</v>
      </c>
      <c r="E51" s="15" t="s">
        <v>60</v>
      </c>
      <c r="F51" s="43">
        <v>5</v>
      </c>
      <c r="G51" s="53" t="s">
        <v>56</v>
      </c>
      <c r="H51" s="31">
        <v>423.84</v>
      </c>
      <c r="I51" s="88" t="s">
        <v>52</v>
      </c>
    </row>
    <row r="52" spans="1:9" x14ac:dyDescent="0.25">
      <c r="A52" s="32">
        <v>26</v>
      </c>
      <c r="B52" s="14"/>
      <c r="C52" s="40"/>
      <c r="D52" s="15"/>
      <c r="E52" s="15"/>
      <c r="F52" s="30"/>
      <c r="G52" s="54"/>
      <c r="H52" s="31"/>
    </row>
    <row r="53" spans="1:9" x14ac:dyDescent="0.25">
      <c r="A53" s="32">
        <v>27</v>
      </c>
      <c r="B53" s="14"/>
      <c r="C53" s="40"/>
      <c r="D53" s="15"/>
      <c r="E53" s="15"/>
      <c r="F53" s="30"/>
      <c r="G53" s="54"/>
      <c r="H53" s="31"/>
    </row>
    <row r="54" spans="1:9" x14ac:dyDescent="0.25">
      <c r="A54" s="32">
        <v>28</v>
      </c>
      <c r="B54" s="14"/>
      <c r="C54" s="40"/>
      <c r="D54" s="15"/>
      <c r="E54" s="15"/>
      <c r="F54" s="30"/>
      <c r="G54" s="54"/>
      <c r="H54" s="31"/>
    </row>
    <row r="55" spans="1:9" x14ac:dyDescent="0.25">
      <c r="A55" s="32">
        <v>29</v>
      </c>
      <c r="B55" s="14"/>
      <c r="C55" s="40"/>
      <c r="D55" s="15"/>
      <c r="E55" s="15"/>
      <c r="F55" s="30"/>
      <c r="G55" s="54"/>
      <c r="H55" s="31"/>
    </row>
    <row r="56" spans="1:9" x14ac:dyDescent="0.25">
      <c r="A56" s="32">
        <v>30</v>
      </c>
      <c r="B56" s="14"/>
      <c r="C56" s="40"/>
      <c r="D56" s="15"/>
      <c r="E56" s="15"/>
      <c r="F56" s="16"/>
      <c r="G56" s="13"/>
      <c r="H56" s="24"/>
    </row>
    <row r="57" spans="1:9" x14ac:dyDescent="0.25">
      <c r="A57" s="32">
        <v>31</v>
      </c>
      <c r="B57" s="14"/>
      <c r="C57" s="40"/>
      <c r="D57" s="15"/>
      <c r="E57" s="15"/>
      <c r="F57" s="16"/>
      <c r="G57" s="13"/>
      <c r="H57" s="24"/>
    </row>
    <row r="58" spans="1:9" x14ac:dyDescent="0.25">
      <c r="A58" s="32">
        <v>32</v>
      </c>
      <c r="B58" s="14"/>
      <c r="C58" s="40"/>
      <c r="D58" s="15"/>
      <c r="E58" s="15"/>
      <c r="F58" s="16"/>
      <c r="G58" s="13"/>
      <c r="H58" s="24"/>
    </row>
    <row r="59" spans="1:9" x14ac:dyDescent="0.25">
      <c r="A59" s="32">
        <v>33</v>
      </c>
      <c r="B59" s="14"/>
      <c r="C59" s="40"/>
      <c r="D59" s="15"/>
      <c r="E59" s="15"/>
      <c r="F59" s="16"/>
      <c r="G59" s="13"/>
      <c r="H59" s="24"/>
    </row>
    <row r="60" spans="1:9" x14ac:dyDescent="0.25">
      <c r="G60" s="23" t="s">
        <v>15</v>
      </c>
      <c r="H60" s="25">
        <f>SUM(H48:H59)</f>
        <v>1695.36</v>
      </c>
    </row>
    <row r="61" spans="1:9" x14ac:dyDescent="0.25">
      <c r="H61" s="26"/>
    </row>
    <row r="62" spans="1:9" ht="15.75" thickBot="1" x14ac:dyDescent="0.3">
      <c r="A62" s="3"/>
      <c r="B62" s="2"/>
      <c r="C62" s="2"/>
      <c r="D62" s="4"/>
      <c r="E62" s="6"/>
      <c r="F62" s="6"/>
      <c r="G62" s="7"/>
      <c r="H62" s="26"/>
    </row>
    <row r="63" spans="1:9" ht="15.75" thickBot="1" x14ac:dyDescent="0.3">
      <c r="A63" s="3"/>
      <c r="B63" s="2"/>
      <c r="C63" s="2"/>
      <c r="D63" s="4"/>
      <c r="E63" s="6"/>
      <c r="F63" s="6"/>
      <c r="G63" s="42" t="s">
        <v>12</v>
      </c>
      <c r="H63" s="27">
        <f>SUM(H60,H43)</f>
        <v>35714.870000000003</v>
      </c>
    </row>
    <row r="64" spans="1:9" x14ac:dyDescent="0.25">
      <c r="A64" s="3"/>
      <c r="B64" s="2"/>
      <c r="C64" s="2"/>
      <c r="D64" s="4"/>
      <c r="E64" s="6"/>
      <c r="F64" s="6"/>
      <c r="G64" s="7"/>
      <c r="H64" s="5"/>
    </row>
    <row r="65" spans="1:8" x14ac:dyDescent="0.25">
      <c r="A65" s="3"/>
      <c r="B65" s="2"/>
      <c r="C65" s="2"/>
      <c r="D65" s="4"/>
      <c r="E65" s="6"/>
      <c r="F65" s="6"/>
      <c r="G65" s="7"/>
      <c r="H65" s="5"/>
    </row>
    <row r="66" spans="1:8" x14ac:dyDescent="0.25">
      <c r="A66" s="3"/>
      <c r="B66" s="2"/>
      <c r="C66" s="2"/>
      <c r="D66" s="4"/>
      <c r="E66" s="6"/>
      <c r="F66" s="6"/>
      <c r="G66" s="7"/>
      <c r="H66" s="5"/>
    </row>
    <row r="67" spans="1:8" x14ac:dyDescent="0.25">
      <c r="A67" s="3"/>
      <c r="B67" s="2"/>
      <c r="C67" s="2"/>
      <c r="D67" s="4"/>
      <c r="E67" s="6"/>
      <c r="F67" s="6"/>
      <c r="G67" s="7"/>
      <c r="H67" s="5"/>
    </row>
    <row r="68" spans="1:8" x14ac:dyDescent="0.25">
      <c r="A68" s="3"/>
      <c r="B68" s="2"/>
      <c r="C68" s="2"/>
      <c r="D68" s="4"/>
      <c r="E68" s="6"/>
      <c r="F68" s="6"/>
      <c r="G68" s="7"/>
      <c r="H68" s="5"/>
    </row>
    <row r="69" spans="1:8" x14ac:dyDescent="0.25">
      <c r="A69" s="3"/>
      <c r="B69" s="2"/>
      <c r="C69" s="2"/>
      <c r="D69" s="4"/>
      <c r="E69" s="6"/>
      <c r="F69" s="6"/>
      <c r="G69" s="7"/>
      <c r="H69" s="5"/>
    </row>
  </sheetData>
  <mergeCells count="102">
    <mergeCell ref="A1:H1"/>
    <mergeCell ref="E3:F3"/>
    <mergeCell ref="E4:F4"/>
    <mergeCell ref="A29:A30"/>
    <mergeCell ref="B29:B30"/>
    <mergeCell ref="C29:C30"/>
    <mergeCell ref="D29:D30"/>
    <mergeCell ref="E29:E30"/>
    <mergeCell ref="F29:F30"/>
    <mergeCell ref="G29:G30"/>
    <mergeCell ref="H29:H30"/>
    <mergeCell ref="A23:A24"/>
    <mergeCell ref="B23:B24"/>
    <mergeCell ref="C23:C24"/>
    <mergeCell ref="D23:D24"/>
    <mergeCell ref="E23:E24"/>
    <mergeCell ref="F23:F24"/>
    <mergeCell ref="G23:G24"/>
    <mergeCell ref="H23:H24"/>
    <mergeCell ref="E5:F5"/>
    <mergeCell ref="A7:H7"/>
    <mergeCell ref="A19:A20"/>
    <mergeCell ref="B19:B20"/>
    <mergeCell ref="C19:C20"/>
    <mergeCell ref="D19:D20"/>
    <mergeCell ref="E19:E20"/>
    <mergeCell ref="F19:F20"/>
    <mergeCell ref="G19:G20"/>
    <mergeCell ref="H19:H20"/>
    <mergeCell ref="A21:A22"/>
    <mergeCell ref="B21:B22"/>
    <mergeCell ref="C21:C22"/>
    <mergeCell ref="D21:D22"/>
    <mergeCell ref="E21:E22"/>
    <mergeCell ref="F21:F22"/>
    <mergeCell ref="G21:G22"/>
    <mergeCell ref="H21:H22"/>
    <mergeCell ref="A25:A26"/>
    <mergeCell ref="B25:B26"/>
    <mergeCell ref="C25:C26"/>
    <mergeCell ref="D25:D26"/>
    <mergeCell ref="E25:E26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31:A32"/>
    <mergeCell ref="B31:B32"/>
    <mergeCell ref="C31:C32"/>
    <mergeCell ref="D31:D32"/>
    <mergeCell ref="E31:E32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C35:C36"/>
    <mergeCell ref="D35:D36"/>
    <mergeCell ref="E35:E36"/>
    <mergeCell ref="F35:F36"/>
    <mergeCell ref="G35:G36"/>
    <mergeCell ref="A46:H46"/>
    <mergeCell ref="A39:A40"/>
    <mergeCell ref="B39:B40"/>
    <mergeCell ref="C39:C40"/>
    <mergeCell ref="D39:D40"/>
    <mergeCell ref="E39:E40"/>
    <mergeCell ref="F39:F40"/>
    <mergeCell ref="G39:G40"/>
    <mergeCell ref="H39:H40"/>
    <mergeCell ref="A41:A42"/>
    <mergeCell ref="B41:B42"/>
    <mergeCell ref="C41:C42"/>
    <mergeCell ref="D41:D42"/>
    <mergeCell ref="E41:E42"/>
    <mergeCell ref="F41:F42"/>
    <mergeCell ref="G41:G42"/>
    <mergeCell ref="H41:H42"/>
  </mergeCells>
  <conditionalFormatting sqref="G34">
    <cfRule type="cellIs" dxfId="0" priority="1" operator="equal">
      <formula>0</formula>
    </cfRule>
  </conditionalFormatting>
  <hyperlinks>
    <hyperlink ref="M10" r:id="rId1" display="https://ex02.montgomerycountymd.gov/ojn6/ijn7/StreetLightAdmin/PoleDetails.aspx?CID=20486&amp;PType=L" xr:uid="{1E36780B-4B5D-4B6E-A689-676785EAC511}"/>
    <hyperlink ref="M11" r:id="rId2" display="https://ex02.montgomerycountymd.gov/ojn6/ijn7/StreetLightAdmin/PoleDetails.aspx?CID=17886&amp;PType=L" xr:uid="{B6A08B55-BCD0-49D5-8871-D351AA199737}"/>
    <hyperlink ref="M12" r:id="rId3" display="https://ex02.montgomerycountymd.gov/ojn6/ijn7/StreetLightAdmin/PoleDetails.aspx?CID=12920&amp;PType=L" xr:uid="{768C1863-4F99-4603-9ADF-01F385935667}"/>
    <hyperlink ref="M13" r:id="rId4" display="https://ex02.montgomerycountymd.gov/ojn6/ijn7/StreetLightAdmin/PoleDetails.aspx?CID=18367&amp;PType=L" xr:uid="{558E8DD0-11DB-4011-9F46-9A19AB89C5E0}"/>
    <hyperlink ref="M14" r:id="rId5" display="https://ex02.montgomerycountymd.gov/ojn6/ijn7/StreetLightAdmin/PoleDetails.aspx?CID=55736&amp;PType=L" xr:uid="{48868CFA-9DFB-49DA-81BA-9D5BB2C4D8EC}"/>
    <hyperlink ref="M15" r:id="rId6" display="https://ex02.montgomerycountymd.gov/ojn6/ijn7/StreetLightAdmin/PoleDetails.aspx?CID=55737&amp;PType=L" xr:uid="{E1664DAF-F894-48C7-9CE2-12855A96F864}"/>
    <hyperlink ref="M16" r:id="rId7" display="https://ex02.montgomerycountymd.gov/ojn6/ijn7/StreetLightAdmin/PoleDetails.aspx?CID=6289&amp;PType=L" xr:uid="{D390260C-C5BE-488C-81BF-2917124C3CDD}"/>
    <hyperlink ref="M17" r:id="rId8" display="https://ex02.montgomerycountymd.gov/ojn6/ijn7/StreetLightAdmin/PoleDetails.aspx?CID=17850&amp;PType=L" xr:uid="{3E20CDBD-F061-4307-AC3E-CF159BBA99DD}"/>
    <hyperlink ref="M18" r:id="rId9" display="https://ex02.montgomerycountymd.gov/ojn6/ijn7/StreetLightAdmin/PoleDetails.aspx?CID=12923&amp;PType=L" xr:uid="{67459343-8723-464E-8C11-0A1067152EC7}"/>
  </hyperlinks>
  <pageMargins left="0.25" right="0.25" top="0.75" bottom="0.75" header="0.3" footer="0.3"/>
  <pageSetup scale="71" fitToHeight="0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2023-01-12T15:50:30Z</cp:lastPrinted>
  <dcterms:created xsi:type="dcterms:W3CDTF">2022-02-17T13:04:14Z</dcterms:created>
  <dcterms:modified xsi:type="dcterms:W3CDTF">2023-02-02T17:30:35Z</dcterms:modified>
</cp:coreProperties>
</file>